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工作文件\2.2026第三批申报项目\00 其他\04 甘眉工业园保障性租赁住房建设项目-信息披露文件\成果\"/>
    </mc:Choice>
  </mc:AlternateContent>
  <bookViews>
    <workbookView windowWidth="27945" windowHeight="12255"/>
  </bookViews>
  <sheets>
    <sheet name="项目详细信息表" sheetId="47" r:id="rId1"/>
  </sheets>
  <externalReferences>
    <externalReference r:id="rId3"/>
  </externalReferences>
  <definedNames>
    <definedName name="XFD10000000">[1]敏感性分析!$XFB$990053</definedName>
    <definedName name="XFD1990064">[1]敏感性分析!$XFB$990053</definedName>
    <definedName name="XFD9000000">[1]敏感性分析!$XFB$990053</definedName>
    <definedName name="XZZ10">[1]敏感性分析!#REF!</definedName>
    <definedName name="XZZ5">[1]敏感性分析!#REF!</definedName>
    <definedName name="XZZ6">[1]敏感性分析!#REF!</definedName>
    <definedName name="zzz">[1]敏感性分析!#REF!</definedName>
    <definedName name="ZZZ4">[1]敏感性分析!#REF!</definedName>
    <definedName name="ZZZ9">[1]敏感性分析!#REF!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<sst xmlns="http://schemas.openxmlformats.org/spreadsheetml/2006/main" count="231" uniqueCount="72">
  <si>
    <t>地方政府新增专项债券项目信息情况表</t>
  </si>
  <si>
    <r>
      <rPr>
        <sz val="12"/>
        <color theme="1"/>
        <rFont val="宋体"/>
        <charset val="134"/>
      </rPr>
      <t>单位：亿元</t>
    </r>
  </si>
  <si>
    <r>
      <rPr>
        <sz val="11"/>
        <color theme="1"/>
        <rFont val="宋体"/>
        <charset val="134"/>
      </rPr>
      <t>项目名称</t>
    </r>
  </si>
  <si>
    <t/>
  </si>
  <si>
    <t>甘眉工业园保障性租赁住房建设项目</t>
  </si>
  <si>
    <r>
      <rPr>
        <sz val="11"/>
        <color theme="1"/>
        <rFont val="宋体"/>
        <charset val="134"/>
      </rPr>
      <t>项目类型</t>
    </r>
  </si>
  <si>
    <t>其他</t>
  </si>
  <si>
    <r>
      <rPr>
        <sz val="12"/>
        <rFont val="宋体"/>
        <charset val="134"/>
      </rPr>
      <t>本只专项债券中用于该项目的金额（亿元）</t>
    </r>
  </si>
  <si>
    <r>
      <rPr>
        <sz val="12"/>
        <color theme="1"/>
        <rFont val="宋体"/>
        <charset val="134"/>
      </rPr>
      <t>其中：用于符合条件的重大项目资本金的金额</t>
    </r>
  </si>
  <si>
    <r>
      <rPr>
        <sz val="11"/>
        <color theme="1"/>
        <rFont val="宋体"/>
        <charset val="134"/>
      </rPr>
      <t>项目简要描述</t>
    </r>
  </si>
  <si>
    <t>项目占地90亩，总建筑面积24.3万平方米，其中地上建筑面积22.8万平方米，地下建筑面积1.5万平方米。</t>
  </si>
  <si>
    <r>
      <rPr>
        <sz val="11"/>
        <color theme="1"/>
        <rFont val="宋体"/>
        <charset val="134"/>
      </rPr>
      <t>项目建设期</t>
    </r>
  </si>
  <si>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宋体"/>
        <charset val="134"/>
      </rPr>
      <t>年至</t>
    </r>
    <r>
      <rPr>
        <sz val="12"/>
        <color rgb="FF000000"/>
        <rFont val="Times New Roman"/>
        <charset val="134"/>
      </rPr>
      <t>2026</t>
    </r>
    <r>
      <rPr>
        <sz val="12"/>
        <color rgb="FF000000"/>
        <rFont val="宋体"/>
        <charset val="134"/>
      </rPr>
      <t>年</t>
    </r>
  </si>
  <si>
    <r>
      <rPr>
        <sz val="11"/>
        <color theme="1"/>
        <rFont val="宋体"/>
        <charset val="134"/>
      </rPr>
      <t>项目运营期</t>
    </r>
  </si>
  <si>
    <r>
      <rPr>
        <sz val="12"/>
        <color rgb="FF000000"/>
        <rFont val="Times New Roman"/>
        <charset val="134"/>
      </rPr>
      <t>2027</t>
    </r>
    <r>
      <rPr>
        <sz val="12"/>
        <color rgb="FF000000"/>
        <rFont val="宋体"/>
        <charset val="134"/>
      </rPr>
      <t>年至</t>
    </r>
    <r>
      <rPr>
        <sz val="12"/>
        <color rgb="FF000000"/>
        <rFont val="Times New Roman"/>
        <charset val="134"/>
      </rPr>
      <t>2055</t>
    </r>
    <r>
      <rPr>
        <sz val="12"/>
        <color rgb="FF000000"/>
        <rFont val="宋体"/>
        <charset val="134"/>
      </rPr>
      <t>年</t>
    </r>
  </si>
  <si>
    <r>
      <rPr>
        <sz val="11"/>
        <color theme="1"/>
        <rFont val="宋体"/>
        <charset val="134"/>
      </rPr>
      <t>项目总投资</t>
    </r>
  </si>
  <si>
    <r>
      <rPr>
        <sz val="11"/>
        <color theme="1"/>
        <rFont val="宋体"/>
        <charset val="134"/>
      </rPr>
      <t>其中：不含专项债券的项目资本金</t>
    </r>
  </si>
  <si>
    <r>
      <rPr>
        <sz val="11"/>
        <color theme="1"/>
        <rFont val="宋体"/>
        <charset val="134"/>
      </rPr>
      <t>专项债券融资</t>
    </r>
  </si>
  <si>
    <r>
      <rPr>
        <sz val="11"/>
        <color theme="1"/>
        <rFont val="宋体"/>
        <charset val="134"/>
      </rPr>
      <t>其他债务融资</t>
    </r>
  </si>
  <si>
    <r>
      <rPr>
        <sz val="11"/>
        <color theme="1"/>
        <rFont val="宋体"/>
        <charset val="134"/>
      </rPr>
      <t>项目分年融资计划</t>
    </r>
  </si>
  <si>
    <r>
      <rPr>
        <sz val="11"/>
        <color theme="1"/>
        <rFont val="Times New Roman"/>
        <charset val="134"/>
      </rPr>
      <t>2021</t>
    </r>
    <r>
      <rPr>
        <sz val="11"/>
        <color theme="1"/>
        <rFont val="宋体"/>
        <charset val="134"/>
      </rPr>
      <t>年及以前年度</t>
    </r>
  </si>
  <si>
    <r>
      <rPr>
        <sz val="11"/>
        <color theme="1"/>
        <rFont val="Times New Roman"/>
        <charset val="134"/>
      </rPr>
      <t>2022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</si>
  <si>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</si>
  <si>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</si>
  <si>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</si>
  <si>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2026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</si>
  <si>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2027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</si>
  <si>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2028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</si>
  <si>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2029</t>
    </r>
    <r>
      <rPr>
        <sz val="11"/>
        <color theme="1"/>
        <rFont val="宋体"/>
        <charset val="134"/>
      </rPr>
      <t>年及以后年度</t>
    </r>
  </si>
  <si>
    <r>
      <rPr>
        <sz val="11"/>
        <color theme="1"/>
        <rFont val="宋体"/>
        <charset val="134"/>
      </rPr>
      <t>项目总收益</t>
    </r>
  </si>
  <si>
    <r>
      <rPr>
        <sz val="11"/>
        <color theme="1"/>
        <rFont val="宋体"/>
        <charset val="134"/>
      </rPr>
      <t>债券存续期内项目分年收益</t>
    </r>
  </si>
  <si>
    <r>
      <rPr>
        <sz val="11"/>
        <color theme="1"/>
        <rFont val="Times New Roman"/>
        <charset val="134"/>
      </rPr>
      <t>2029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</si>
  <si>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2030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</si>
  <si>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2031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</si>
  <si>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2032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</si>
  <si>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2033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</si>
  <si>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2034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</si>
  <si>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2035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</si>
  <si>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2036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</si>
  <si>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2037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</si>
  <si>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2038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</si>
  <si>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2039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</si>
  <si>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2040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</si>
  <si>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2041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</si>
  <si>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2042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</si>
  <si>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2043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</si>
  <si>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2044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</si>
  <si>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2045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</si>
  <si>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2046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</si>
  <si>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2047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</si>
  <si>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2048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</si>
  <si>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2049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</si>
  <si>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2050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</si>
  <si>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2051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</si>
  <si>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2052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</si>
  <si>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2053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</si>
  <si>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2054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</si>
  <si>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2055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</si>
  <si>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2056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</si>
  <si>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charset val="134"/>
      </rPr>
      <t>2057</t>
    </r>
    <r>
      <rPr>
        <sz val="11"/>
        <color theme="1"/>
        <rFont val="宋体"/>
        <charset val="134"/>
      </rPr>
      <t>年</t>
    </r>
  </si>
  <si>
    <r>
      <rPr>
        <sz val="12"/>
        <rFont val="宋体"/>
        <charset val="134"/>
      </rPr>
      <t>项目总收益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项目总投资</t>
    </r>
  </si>
  <si>
    <r>
      <rPr>
        <sz val="12"/>
        <rFont val="宋体"/>
        <charset val="134"/>
      </rPr>
      <t>项目总债务融资本息</t>
    </r>
  </si>
  <si>
    <r>
      <rPr>
        <sz val="12"/>
        <rFont val="宋体"/>
        <charset val="134"/>
      </rPr>
      <t>项目总收益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项目总债务融资本息</t>
    </r>
  </si>
  <si>
    <r>
      <rPr>
        <sz val="12"/>
        <rFont val="宋体"/>
        <charset val="134"/>
      </rPr>
      <t>项目总债务融资本金</t>
    </r>
  </si>
  <si>
    <r>
      <rPr>
        <sz val="12"/>
        <rFont val="宋体"/>
        <charset val="134"/>
      </rPr>
      <t>项目总收益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项目总债务融资本金</t>
    </r>
  </si>
  <si>
    <r>
      <rPr>
        <sz val="12"/>
        <rFont val="宋体"/>
        <charset val="134"/>
      </rPr>
      <t>项目总地方债券融资本息</t>
    </r>
  </si>
  <si>
    <r>
      <rPr>
        <sz val="12"/>
        <rFont val="宋体"/>
        <charset val="134"/>
      </rPr>
      <t>项目总收益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项目总地方债券融资本息</t>
    </r>
  </si>
  <si>
    <r>
      <rPr>
        <sz val="12"/>
        <rFont val="宋体"/>
        <charset val="134"/>
      </rPr>
      <t>项目总地方债券融资本金</t>
    </r>
  </si>
  <si>
    <r>
      <rPr>
        <sz val="12"/>
        <rFont val="宋体"/>
        <charset val="134"/>
      </rPr>
      <t>项目总收益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项目总地方债券融资本金</t>
    </r>
  </si>
  <si>
    <r>
      <rPr>
        <sz val="11"/>
        <color theme="1"/>
        <rFont val="宋体"/>
        <charset val="134"/>
      </rPr>
      <t>项目收益预测依据</t>
    </r>
  </si>
  <si>
    <t xml:space="preserve">①眉山市主城区机动车停放服务收费标准；
②有关线上平台的眉山市甘眉园区同区域的东坡区房屋租赁价格、车位月租价格信息等。
</t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</si>
  <si>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>1.</t>
    </r>
    <r>
      <rPr>
        <sz val="11"/>
        <color theme="1"/>
        <rFont val="宋体"/>
        <charset val="134"/>
      </rPr>
      <t xml:space="preserve">本表中项目总收益指的是债券存续期内的项目总收益。
</t>
    </r>
    <r>
      <rPr>
        <sz val="11"/>
        <color theme="1"/>
        <rFont val="Times New Roman"/>
        <charset val="134"/>
      </rPr>
      <t xml:space="preserve">        2.</t>
    </r>
    <r>
      <rPr>
        <sz val="11"/>
        <color theme="1"/>
        <rFont val="宋体"/>
        <charset val="134"/>
      </rPr>
      <t>历史年度的项目收益填写实际数据，未来年度的项目收益填写预测数据。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</si>
</sst>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</numFmts>
  <fonts count="32">
    <font>
      <sz val="11"/>
      <color theme="1"/>
      <name val="宋体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sz val="20"/>
      <name val="黑体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2"/>
      <color indexed="8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</cellStyleXfs>
  <cellXfs count="33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6" applyFont="1"/>
    <xf numFmtId="0" fontId="2" fillId="0" borderId="0" xfId="50" applyFont="1">
      <alignment vertical="center"/>
    </xf>
    <xf numFmtId="0" fontId="3" fillId="0" borderId="0" xfId="56" applyFont="1" applyAlignment="1">
      <alignment horizontal="center" vertical="center"/>
    </xf>
    <xf numFmtId="0" fontId="4" fillId="0" borderId="0" xfId="52" applyFont="1">
      <alignment vertical="center"/>
    </xf>
    <xf numFmtId="0" fontId="5" fillId="0" borderId="0" xfId="52" applyFont="1" applyAlignment="1">
      <alignment horizontal="right" vertical="center"/>
    </xf>
    <xf numFmtId="0" fontId="6" fillId="0" borderId="1" xfId="52" applyFont="1" applyBorder="1" applyAlignment="1">
      <alignment horizontal="center" vertical="center"/>
    </xf>
    <xf numFmtId="0" fontId="7" fillId="0" borderId="1" xfId="52" applyFont="1" applyBorder="1" applyAlignment="1">
      <alignment horizontal="center" vertical="center"/>
    </xf>
    <xf numFmtId="0" fontId="6" fillId="2" borderId="1" xfId="52" applyFont="1" applyFill="1" applyBorder="1" applyAlignment="1">
      <alignment horizontal="center" vertical="center"/>
    </xf>
    <xf numFmtId="0" fontId="2" fillId="2" borderId="1" xfId="52" applyFont="1" applyFill="1" applyBorder="1" applyAlignment="1">
      <alignment horizontal="center" vertical="center" wrapText="1"/>
    </xf>
    <xf numFmtId="176" fontId="5" fillId="2" borderId="1" xfId="52" applyNumberFormat="1" applyFont="1" applyFill="1" applyBorder="1" applyAlignment="1">
      <alignment horizontal="center" vertical="center"/>
    </xf>
    <xf numFmtId="0" fontId="5" fillId="2" borderId="1" xfId="52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/>
    </xf>
    <xf numFmtId="0" fontId="9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10" fillId="0" borderId="1" xfId="52" applyFont="1" applyBorder="1" applyAlignment="1">
      <alignment horizontal="center" vertical="center"/>
    </xf>
    <xf numFmtId="0" fontId="5" fillId="0" borderId="1" xfId="52" applyFont="1" applyBorder="1" applyAlignment="1">
      <alignment horizontal="center" vertical="center"/>
    </xf>
    <xf numFmtId="176" fontId="6" fillId="0" borderId="1" xfId="52" applyNumberFormat="1" applyFont="1" applyBorder="1" applyAlignment="1">
      <alignment horizontal="center" vertical="center"/>
    </xf>
    <xf numFmtId="57" fontId="2" fillId="0" borderId="0" xfId="50" applyNumberFormat="1" applyFont="1">
      <alignment vertical="center"/>
    </xf>
    <xf numFmtId="0" fontId="6" fillId="0" borderId="2" xfId="52" applyFont="1" applyBorder="1" applyAlignment="1">
      <alignment horizontal="center" vertical="center"/>
    </xf>
    <xf numFmtId="0" fontId="6" fillId="0" borderId="1" xfId="52" applyFont="1" applyBorder="1" applyAlignment="1">
      <alignment horizontal="center" vertical="center" wrapText="1"/>
    </xf>
    <xf numFmtId="0" fontId="6" fillId="0" borderId="1" xfId="52" applyFont="1" applyBorder="1" applyAlignment="1">
      <alignment vertical="center" wrapText="1"/>
    </xf>
    <xf numFmtId="176" fontId="6" fillId="0" borderId="1" xfId="52" applyNumberFormat="1" applyFont="1" applyBorder="1">
      <alignment vertical="center"/>
    </xf>
    <xf numFmtId="0" fontId="6" fillId="0" borderId="1" xfId="52" applyFont="1" applyBorder="1">
      <alignment vertical="center"/>
    </xf>
    <xf numFmtId="0" fontId="2" fillId="0" borderId="1" xfId="50" applyFont="1" applyBorder="1">
      <alignment vertical="center"/>
    </xf>
    <xf numFmtId="0" fontId="2" fillId="0" borderId="1" xfId="50" applyFont="1" applyBorder="1" applyAlignment="1">
      <alignment horizontal="center" vertical="center"/>
    </xf>
    <xf numFmtId="2" fontId="2" fillId="0" borderId="1" xfId="50" applyNumberFormat="1" applyFont="1" applyBorder="1" applyAlignment="1">
      <alignment horizontal="center" vertical="center"/>
    </xf>
    <xf numFmtId="176" fontId="2" fillId="0" borderId="1" xfId="50" applyNumberFormat="1" applyFont="1" applyBorder="1" applyAlignment="1">
      <alignment horizontal="center" vertical="center"/>
    </xf>
    <xf numFmtId="0" fontId="6" fillId="0" borderId="1" xfId="52" applyFont="1" applyBorder="1" applyAlignment="1">
      <alignment horizontal="left" vertical="center"/>
    </xf>
    <xf numFmtId="0" fontId="7" fillId="0" borderId="1" xfId="52" applyFont="1" applyBorder="1" applyAlignment="1">
      <alignment horizontal="left" vertical="top" wrapText="1"/>
    </xf>
    <xf numFmtId="0" fontId="6" fillId="0" borderId="1" xfId="52" applyFont="1" applyBorder="1" applyAlignment="1">
      <alignment horizontal="left" vertical="top" wrapText="1"/>
    </xf>
    <xf numFmtId="0" fontId="6" fillId="0" borderId="3" xfId="52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3" xfId="52"/>
    <cellStyle name="常规 2 3" xfId="53"/>
    <cellStyle name="常规 2 4" xfId="54"/>
    <cellStyle name="常规 2 5" xfId="55"/>
    <cellStyle name="常规 2 5 2" xfId="56"/>
    <cellStyle name="常规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igabyte\Documents\WPS%20Cloud%20Files\241525528\&#25105;&#30340;&#25991;&#26723;\&#26032;&#30003;&#25253;&#39033;&#30446;\&#24052;&#20013;&#32463;&#24320;&#21306;&#32769;&#24180;&#22823;&#23398;&#24314;&#35774;&#39033;&#30446;\&#24052;&#20013;&#32463;&#24320;&#21306;&#32769;&#24180;&#22823;&#23398;&#24314;&#35774;&#39033;&#30446;&#27979;&#31639;&#34920;&#2668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投资估算表"/>
      <sheetName val="投资估算表"/>
      <sheetName val="资金筹措表"/>
      <sheetName val="还本付息表"/>
      <sheetName val="收入测算表"/>
      <sheetName val="成本测算表"/>
      <sheetName val="损益表"/>
      <sheetName val="资金平衡测算表"/>
      <sheetName val="敏感性分析"/>
      <sheetName val="1.项目基本情况表"/>
      <sheetName val="2.项目资金需求申报信息"/>
      <sheetName val="3.项目详细信息表"/>
      <sheetName val="收支预算表 (2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3"/>
  <sheetViews>
    <sheetView tabSelected="1" view="pageBreakPreview" zoomScaleNormal="120" workbookViewId="0">
      <selection activeCell="D8" sqref="D8:L8"/>
    </sheetView>
  </sheetViews>
  <sheetFormatPr defaultColWidth="9" defaultRowHeight="15.75"/>
  <cols>
    <col min="1" max="1" width="12.375" style="3" customWidth="1"/>
    <col min="2" max="2" width="9.625" style="3" customWidth="1"/>
    <col min="3" max="3" width="10.75" style="3" customWidth="1"/>
    <col min="4" max="4" width="9.875" style="3" customWidth="1"/>
    <col min="5" max="5" width="9.25" style="3" customWidth="1"/>
    <col min="6" max="6" width="12.5" style="3" customWidth="1"/>
    <col min="7" max="8" width="10.5" style="3" customWidth="1"/>
    <col min="9" max="9" width="9" style="3"/>
    <col min="10" max="10" width="10.5" style="3" customWidth="1"/>
    <col min="11" max="11" width="9" style="3"/>
    <col min="12" max="12" width="14.75" style="3" customWidth="1"/>
    <col min="13" max="16384" width="9" style="3"/>
  </cols>
  <sheetData>
    <row r="1" s="1" customFormat="1" ht="33" customHeight="1" spans="1:3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3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 t="s">
        <v>1</v>
      </c>
    </row>
    <row r="3" ht="24.95" customHeight="1" spans="1:34">
      <c r="A3" s="7" t="s">
        <v>2</v>
      </c>
      <c r="B3" s="7" t="s">
        <v>3</v>
      </c>
      <c r="C3" s="7" t="s">
        <v>3</v>
      </c>
      <c r="D3" s="8" t="s">
        <v>4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</row>
    <row r="4" ht="24.95" customHeight="1" spans="1:34">
      <c r="A4" s="9" t="s">
        <v>5</v>
      </c>
      <c r="B4" s="9" t="s">
        <v>3</v>
      </c>
      <c r="C4" s="9" t="s">
        <v>3</v>
      </c>
      <c r="D4" s="9" t="s">
        <v>6</v>
      </c>
      <c r="E4" s="9" t="s">
        <v>3</v>
      </c>
      <c r="F4" s="9" t="s">
        <v>3</v>
      </c>
      <c r="G4" s="9" t="s">
        <v>3</v>
      </c>
      <c r="H4" s="9" t="s">
        <v>3</v>
      </c>
      <c r="I4" s="9" t="s">
        <v>3</v>
      </c>
      <c r="J4" s="9" t="s">
        <v>3</v>
      </c>
      <c r="K4" s="9" t="s">
        <v>3</v>
      </c>
      <c r="L4" s="9" t="s">
        <v>3</v>
      </c>
    </row>
    <row r="5" s="2" customFormat="1" ht="28.15" customHeight="1" spans="1:34">
      <c r="A5" s="10" t="s">
        <v>7</v>
      </c>
      <c r="B5" s="10"/>
      <c r="C5" s="10"/>
      <c r="D5" s="11">
        <v>0.5</v>
      </c>
      <c r="E5" s="11"/>
      <c r="F5" s="11"/>
      <c r="G5" s="11"/>
      <c r="H5" s="11"/>
      <c r="I5" s="11"/>
      <c r="J5" s="11"/>
      <c r="K5" s="11"/>
      <c r="L5" s="11"/>
    </row>
    <row r="6" s="2" customFormat="1" ht="30" customHeight="1" spans="1:34">
      <c r="A6" s="12" t="s">
        <v>8</v>
      </c>
      <c r="B6" s="12"/>
      <c r="C6" s="12"/>
      <c r="D6" s="13"/>
      <c r="E6" s="13"/>
      <c r="F6" s="13"/>
      <c r="G6" s="13"/>
      <c r="H6" s="13"/>
      <c r="I6" s="13"/>
      <c r="J6" s="13"/>
      <c r="K6" s="13"/>
      <c r="L6" s="13"/>
    </row>
    <row r="7" ht="52.15" customHeight="1" spans="1:34">
      <c r="A7" s="7" t="s">
        <v>9</v>
      </c>
      <c r="B7" s="7" t="s">
        <v>3</v>
      </c>
      <c r="C7" s="7" t="s">
        <v>3</v>
      </c>
      <c r="D7" s="14" t="s">
        <v>10</v>
      </c>
      <c r="E7" s="15" t="s">
        <v>3</v>
      </c>
      <c r="F7" s="15" t="s">
        <v>3</v>
      </c>
      <c r="G7" s="15" t="s">
        <v>3</v>
      </c>
      <c r="H7" s="15" t="s">
        <v>3</v>
      </c>
      <c r="I7" s="15" t="s">
        <v>3</v>
      </c>
      <c r="J7" s="15" t="s">
        <v>3</v>
      </c>
      <c r="K7" s="15" t="s">
        <v>3</v>
      </c>
      <c r="L7" s="15" t="s">
        <v>3</v>
      </c>
    </row>
    <row r="8" ht="20.1" customHeight="1" spans="1:34">
      <c r="A8" s="7" t="s">
        <v>11</v>
      </c>
      <c r="B8" s="7" t="s">
        <v>3</v>
      </c>
      <c r="C8" s="7" t="s">
        <v>3</v>
      </c>
      <c r="D8" s="16" t="s">
        <v>12</v>
      </c>
      <c r="E8" s="17"/>
      <c r="F8" s="17"/>
      <c r="G8" s="17"/>
      <c r="H8" s="17"/>
      <c r="I8" s="17"/>
      <c r="J8" s="17"/>
      <c r="K8" s="17"/>
      <c r="L8" s="17"/>
    </row>
    <row r="9" ht="20.1" customHeight="1" spans="1:34">
      <c r="A9" s="7" t="s">
        <v>13</v>
      </c>
      <c r="B9" s="7" t="s">
        <v>3</v>
      </c>
      <c r="C9" s="7" t="s">
        <v>3</v>
      </c>
      <c r="D9" s="16" t="s">
        <v>14</v>
      </c>
      <c r="E9" s="17"/>
      <c r="F9" s="17"/>
      <c r="G9" s="17"/>
      <c r="H9" s="17"/>
      <c r="I9" s="17"/>
      <c r="J9" s="17"/>
      <c r="K9" s="17"/>
      <c r="L9" s="17"/>
    </row>
    <row r="10" ht="20.1" customHeight="1" spans="1:34">
      <c r="A10" s="7" t="s">
        <v>15</v>
      </c>
      <c r="B10" s="7" t="s">
        <v>3</v>
      </c>
      <c r="C10" s="7" t="s">
        <v>3</v>
      </c>
      <c r="D10" s="18">
        <f>D11+D12+D13</f>
        <v>9.8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3</v>
      </c>
      <c r="K10" s="18" t="s">
        <v>3</v>
      </c>
      <c r="L10" s="18" t="s">
        <v>3</v>
      </c>
    </row>
    <row r="11" ht="21" customHeight="1" spans="1:34">
      <c r="A11" s="7" t="s">
        <v>16</v>
      </c>
      <c r="B11" s="7" t="s">
        <v>3</v>
      </c>
      <c r="C11" s="7" t="s">
        <v>3</v>
      </c>
      <c r="D11" s="18">
        <v>6.2</v>
      </c>
      <c r="E11" s="18" t="s">
        <v>3</v>
      </c>
      <c r="F11" s="18" t="s">
        <v>3</v>
      </c>
      <c r="G11" s="18" t="s">
        <v>3</v>
      </c>
      <c r="H11" s="18" t="s">
        <v>3</v>
      </c>
      <c r="I11" s="18" t="s">
        <v>3</v>
      </c>
      <c r="J11" s="18" t="s">
        <v>3</v>
      </c>
      <c r="K11" s="18" t="s">
        <v>3</v>
      </c>
      <c r="L11" s="18" t="s">
        <v>3</v>
      </c>
    </row>
    <row r="12" ht="21" customHeight="1" spans="1:34">
      <c r="A12" s="7" t="s">
        <v>17</v>
      </c>
      <c r="B12" s="7" t="s">
        <v>3</v>
      </c>
      <c r="C12" s="7" t="s">
        <v>3</v>
      </c>
      <c r="D12" s="18">
        <v>3.6</v>
      </c>
      <c r="E12" s="18" t="s">
        <v>3</v>
      </c>
      <c r="F12" s="18" t="s">
        <v>3</v>
      </c>
      <c r="G12" s="18" t="s">
        <v>3</v>
      </c>
      <c r="H12" s="18" t="s">
        <v>3</v>
      </c>
      <c r="I12" s="18" t="s">
        <v>3</v>
      </c>
      <c r="J12" s="18" t="s">
        <v>3</v>
      </c>
      <c r="K12" s="18" t="s">
        <v>3</v>
      </c>
      <c r="L12" s="18" t="s">
        <v>3</v>
      </c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ht="21" customHeight="1" spans="1:34">
      <c r="A13" s="7" t="s">
        <v>18</v>
      </c>
      <c r="B13" s="7" t="s">
        <v>3</v>
      </c>
      <c r="C13" s="7" t="s">
        <v>3</v>
      </c>
      <c r="D13" s="18">
        <f>D17+E17+F17+G17+H17+I17+J17+K17+L17</f>
        <v>0</v>
      </c>
      <c r="E13" s="18" t="s">
        <v>3</v>
      </c>
      <c r="F13" s="18" t="s">
        <v>3</v>
      </c>
      <c r="G13" s="18" t="s">
        <v>3</v>
      </c>
      <c r="H13" s="18" t="s">
        <v>3</v>
      </c>
      <c r="I13" s="18" t="s">
        <v>3</v>
      </c>
      <c r="J13" s="18" t="s">
        <v>3</v>
      </c>
      <c r="K13" s="18" t="s">
        <v>3</v>
      </c>
      <c r="L13" s="18" t="s">
        <v>3</v>
      </c>
    </row>
    <row r="14" ht="21" customHeight="1" spans="1:34">
      <c r="A14" s="7" t="s">
        <v>19</v>
      </c>
      <c r="B14" s="7" t="s">
        <v>3</v>
      </c>
      <c r="C14" s="7" t="s">
        <v>3</v>
      </c>
      <c r="D14" s="7" t="s">
        <v>3</v>
      </c>
      <c r="E14" s="7" t="s">
        <v>3</v>
      </c>
      <c r="F14" s="7" t="s">
        <v>3</v>
      </c>
      <c r="G14" s="7" t="s">
        <v>3</v>
      </c>
      <c r="H14" s="7" t="s">
        <v>3</v>
      </c>
      <c r="I14" s="7" t="s">
        <v>3</v>
      </c>
      <c r="J14" s="7" t="s">
        <v>3</v>
      </c>
      <c r="K14" s="7" t="s">
        <v>3</v>
      </c>
      <c r="L14" s="7" t="s">
        <v>3</v>
      </c>
    </row>
    <row r="15" ht="35.1" customHeight="1" spans="1:34">
      <c r="A15" s="20" t="s">
        <v>3</v>
      </c>
      <c r="B15" s="20" t="s">
        <v>3</v>
      </c>
      <c r="C15" s="20" t="s">
        <v>3</v>
      </c>
      <c r="D15" s="21" t="s">
        <v>20</v>
      </c>
      <c r="E15" s="7" t="s">
        <v>21</v>
      </c>
      <c r="F15" s="7" t="s">
        <v>22</v>
      </c>
      <c r="G15" s="7" t="s">
        <v>23</v>
      </c>
      <c r="H15" s="7" t="s">
        <v>24</v>
      </c>
      <c r="I15" s="7" t="s">
        <v>25</v>
      </c>
      <c r="J15" s="7" t="s">
        <v>26</v>
      </c>
      <c r="K15" s="7" t="s">
        <v>27</v>
      </c>
      <c r="L15" s="22" t="s">
        <v>28</v>
      </c>
    </row>
    <row r="16" ht="24" customHeight="1" spans="1:34">
      <c r="A16" s="7" t="s">
        <v>17</v>
      </c>
      <c r="B16" s="7" t="s">
        <v>3</v>
      </c>
      <c r="C16" s="7" t="s">
        <v>3</v>
      </c>
      <c r="D16" s="23"/>
      <c r="E16" s="23"/>
      <c r="F16" s="23"/>
      <c r="G16" s="23">
        <v>1.5</v>
      </c>
      <c r="H16" s="23">
        <v>0</v>
      </c>
      <c r="I16" s="23">
        <v>0.8</v>
      </c>
      <c r="J16" s="23">
        <f>3.6-G16-H16-I16</f>
        <v>1.3</v>
      </c>
      <c r="K16" s="23"/>
      <c r="L16" s="18"/>
    </row>
    <row r="17" ht="24" customHeight="1" spans="1:12">
      <c r="A17" s="7" t="s">
        <v>18</v>
      </c>
      <c r="B17" s="7" t="s">
        <v>3</v>
      </c>
      <c r="C17" s="7" t="s">
        <v>3</v>
      </c>
      <c r="D17" s="23"/>
      <c r="E17" s="23"/>
      <c r="F17" s="23"/>
      <c r="G17" s="23"/>
      <c r="H17" s="23"/>
      <c r="I17" s="23"/>
      <c r="J17" s="23"/>
      <c r="K17" s="23"/>
      <c r="L17" s="18"/>
    </row>
    <row r="18" ht="24" customHeight="1" spans="1:12">
      <c r="A18" s="7" t="s">
        <v>3</v>
      </c>
      <c r="B18" s="7" t="s">
        <v>3</v>
      </c>
      <c r="C18" s="7" t="s">
        <v>3</v>
      </c>
      <c r="D18" s="24" t="s">
        <v>3</v>
      </c>
      <c r="E18" s="7" t="s">
        <v>3</v>
      </c>
      <c r="F18" s="7" t="s">
        <v>3</v>
      </c>
      <c r="G18" s="7" t="s">
        <v>3</v>
      </c>
      <c r="H18" s="7" t="s">
        <v>3</v>
      </c>
      <c r="I18" s="7" t="s">
        <v>3</v>
      </c>
      <c r="J18" s="7" t="s">
        <v>3</v>
      </c>
      <c r="K18" s="7" t="s">
        <v>3</v>
      </c>
      <c r="L18" s="7" t="s">
        <v>3</v>
      </c>
    </row>
    <row r="19" ht="24" customHeight="1" spans="1:12">
      <c r="A19" s="7" t="s">
        <v>29</v>
      </c>
      <c r="B19" s="7" t="s">
        <v>3</v>
      </c>
      <c r="C19" s="7" t="s">
        <v>3</v>
      </c>
      <c r="D19" s="18">
        <f>D21+F21+H21+J21+L21+B22+D22+F22+H22+J22+L22+B23+D23+F23+H23+J23+L23+B24+D24+F24+H24+J24+L24+L25+J25+H25+F25+D25+B25+B26+D26+F26+H26+J26+L26</f>
        <v>8.93821743412657</v>
      </c>
      <c r="E19" s="18"/>
      <c r="F19" s="18"/>
      <c r="G19" s="18"/>
      <c r="H19" s="18"/>
      <c r="I19" s="18"/>
      <c r="J19" s="18"/>
      <c r="K19" s="18"/>
      <c r="L19" s="18"/>
    </row>
    <row r="20" ht="24" customHeight="1" spans="1:12">
      <c r="A20" s="7" t="s">
        <v>30</v>
      </c>
      <c r="B20" s="7" t="s">
        <v>3</v>
      </c>
      <c r="C20" s="7" t="s">
        <v>3</v>
      </c>
      <c r="D20" s="7" t="s">
        <v>3</v>
      </c>
      <c r="E20" s="7" t="s">
        <v>3</v>
      </c>
      <c r="F20" s="7" t="s">
        <v>3</v>
      </c>
      <c r="G20" s="7" t="s">
        <v>3</v>
      </c>
      <c r="H20" s="7" t="s">
        <v>3</v>
      </c>
      <c r="I20" s="7" t="s">
        <v>3</v>
      </c>
      <c r="J20" s="7" t="s">
        <v>3</v>
      </c>
      <c r="K20" s="7" t="s">
        <v>3</v>
      </c>
      <c r="L20" s="7" t="s">
        <v>3</v>
      </c>
    </row>
    <row r="21" ht="24" customHeight="1" spans="1:12">
      <c r="A21" s="7" t="s">
        <v>21</v>
      </c>
      <c r="B21" s="18"/>
      <c r="C21" s="7" t="s">
        <v>22</v>
      </c>
      <c r="D21" s="18"/>
      <c r="E21" s="7" t="s">
        <v>23</v>
      </c>
      <c r="F21" s="18"/>
      <c r="G21" s="7" t="s">
        <v>24</v>
      </c>
      <c r="H21" s="18"/>
      <c r="I21" s="7" t="s">
        <v>25</v>
      </c>
      <c r="J21" s="18"/>
      <c r="K21" s="7" t="s">
        <v>26</v>
      </c>
      <c r="L21" s="18">
        <v>0.169153938167985</v>
      </c>
    </row>
    <row r="22" ht="24" customHeight="1" spans="1:12">
      <c r="A22" s="7" t="s">
        <v>27</v>
      </c>
      <c r="B22" s="18">
        <v>0.19055581936634</v>
      </c>
      <c r="C22" s="7" t="s">
        <v>31</v>
      </c>
      <c r="D22" s="18">
        <v>0.211956700564695</v>
      </c>
      <c r="E22" s="7" t="s">
        <v>32</v>
      </c>
      <c r="F22" s="18">
        <v>0.249600027353496</v>
      </c>
      <c r="G22" s="7" t="s">
        <v>33</v>
      </c>
      <c r="H22" s="18">
        <v>0.250027186253496</v>
      </c>
      <c r="I22" s="7" t="s">
        <v>34</v>
      </c>
      <c r="J22" s="18">
        <v>0.250027186253496</v>
      </c>
      <c r="K22" s="7" t="s">
        <v>35</v>
      </c>
      <c r="L22" s="18">
        <v>0.26939030931617</v>
      </c>
    </row>
    <row r="23" ht="24" customHeight="1" spans="1:12">
      <c r="A23" s="7" t="s">
        <v>36</v>
      </c>
      <c r="B23" s="18">
        <v>0.26939030931617</v>
      </c>
      <c r="C23" s="7" t="s">
        <v>37</v>
      </c>
      <c r="D23" s="18">
        <v>0.26939030931617</v>
      </c>
      <c r="E23" s="7" t="s">
        <v>38</v>
      </c>
      <c r="F23" s="18">
        <v>0.286688743698984</v>
      </c>
      <c r="G23" s="7" t="s">
        <v>39</v>
      </c>
      <c r="H23" s="18">
        <v>0.286688743698984</v>
      </c>
      <c r="I23" s="7" t="s">
        <v>40</v>
      </c>
      <c r="J23" s="18">
        <v>0.286688743698984</v>
      </c>
      <c r="K23" s="7" t="s">
        <v>41</v>
      </c>
      <c r="L23" s="18">
        <v>0.302718714865434</v>
      </c>
    </row>
    <row r="24" ht="24" customHeight="1" spans="1:12">
      <c r="A24" s="7" t="s">
        <v>42</v>
      </c>
      <c r="B24" s="18">
        <v>0.302718714865434</v>
      </c>
      <c r="C24" s="7" t="s">
        <v>43</v>
      </c>
      <c r="D24" s="18">
        <v>0.302718714865434</v>
      </c>
      <c r="E24" s="7" t="s">
        <v>44</v>
      </c>
      <c r="F24" s="18">
        <v>0.319559920787775</v>
      </c>
      <c r="G24" s="7" t="s">
        <v>45</v>
      </c>
      <c r="H24" s="18">
        <v>0.319559920787775</v>
      </c>
      <c r="I24" s="7" t="s">
        <v>46</v>
      </c>
      <c r="J24" s="18">
        <v>0.319559920787775</v>
      </c>
      <c r="K24" s="7" t="s">
        <v>47</v>
      </c>
      <c r="L24" s="18">
        <v>0.337253215289731</v>
      </c>
    </row>
    <row r="25" ht="24" customHeight="1" spans="1:12">
      <c r="A25" s="7" t="s">
        <v>48</v>
      </c>
      <c r="B25" s="18">
        <v>0.337253215289731</v>
      </c>
      <c r="C25" s="7" t="s">
        <v>49</v>
      </c>
      <c r="D25" s="18">
        <v>0.337253215289731</v>
      </c>
      <c r="E25" s="7" t="s">
        <v>50</v>
      </c>
      <c r="F25" s="18">
        <v>0.356966503648787</v>
      </c>
      <c r="G25" s="7" t="s">
        <v>51</v>
      </c>
      <c r="H25" s="18">
        <v>0.356966503648787</v>
      </c>
      <c r="I25" s="7" t="s">
        <v>52</v>
      </c>
      <c r="J25" s="18">
        <v>0.356966503648787</v>
      </c>
      <c r="K25" s="7" t="s">
        <v>53</v>
      </c>
      <c r="L25" s="18">
        <v>0.376864409462127</v>
      </c>
    </row>
    <row r="26" ht="24" customHeight="1" spans="1:12">
      <c r="A26" s="7" t="s">
        <v>54</v>
      </c>
      <c r="B26" s="18">
        <v>0.376864409462127</v>
      </c>
      <c r="C26" s="7" t="s">
        <v>55</v>
      </c>
      <c r="D26" s="18">
        <v>0.376864409462127</v>
      </c>
      <c r="E26" s="7" t="s">
        <v>56</v>
      </c>
      <c r="F26" s="18">
        <v>0.419885562480018</v>
      </c>
      <c r="G26" s="7" t="s">
        <v>57</v>
      </c>
      <c r="H26" s="18">
        <v>0.448685562480017</v>
      </c>
      <c r="I26" s="7" t="s">
        <v>58</v>
      </c>
      <c r="J26" s="18"/>
      <c r="K26" s="7" t="s">
        <v>59</v>
      </c>
      <c r="L26" s="18"/>
    </row>
    <row r="27" ht="21" customHeight="1" spans="1:12">
      <c r="A27" s="25" t="s">
        <v>3</v>
      </c>
      <c r="B27" s="25" t="s">
        <v>3</v>
      </c>
      <c r="C27" s="25" t="s">
        <v>3</v>
      </c>
      <c r="D27" s="25" t="s">
        <v>3</v>
      </c>
      <c r="E27" s="25" t="s">
        <v>3</v>
      </c>
      <c r="F27" s="26" t="s">
        <v>60</v>
      </c>
      <c r="G27" s="26" t="s">
        <v>3</v>
      </c>
      <c r="H27" s="26" t="s">
        <v>3</v>
      </c>
      <c r="I27" s="26" t="s">
        <v>3</v>
      </c>
      <c r="J27" s="26" t="s">
        <v>3</v>
      </c>
      <c r="K27" s="27">
        <f>D19/D10</f>
        <v>0.912063003482303</v>
      </c>
      <c r="L27" s="27"/>
    </row>
    <row r="28" ht="21" customHeight="1" spans="1:12">
      <c r="A28" s="26" t="s">
        <v>61</v>
      </c>
      <c r="B28" s="26" t="s">
        <v>3</v>
      </c>
      <c r="C28" s="26" t="s">
        <v>3</v>
      </c>
      <c r="D28" s="28">
        <v>7.056</v>
      </c>
      <c r="E28" s="28"/>
      <c r="F28" s="26" t="s">
        <v>62</v>
      </c>
      <c r="G28" s="26" t="s">
        <v>3</v>
      </c>
      <c r="H28" s="26" t="s">
        <v>3</v>
      </c>
      <c r="I28" s="26" t="s">
        <v>3</v>
      </c>
      <c r="J28" s="26" t="s">
        <v>3</v>
      </c>
      <c r="K28" s="27">
        <f>D19/D28</f>
        <v>1.2667541715032</v>
      </c>
      <c r="L28" s="27"/>
    </row>
    <row r="29" ht="21" customHeight="1" spans="1:12">
      <c r="A29" s="26" t="s">
        <v>63</v>
      </c>
      <c r="B29" s="26" t="s">
        <v>3</v>
      </c>
      <c r="C29" s="26" t="s">
        <v>3</v>
      </c>
      <c r="D29" s="28">
        <f>D12</f>
        <v>3.6</v>
      </c>
      <c r="E29" s="28"/>
      <c r="F29" s="26" t="s">
        <v>64</v>
      </c>
      <c r="G29" s="26" t="s">
        <v>3</v>
      </c>
      <c r="H29" s="26" t="s">
        <v>3</v>
      </c>
      <c r="I29" s="26" t="s">
        <v>3</v>
      </c>
      <c r="J29" s="26" t="s">
        <v>3</v>
      </c>
      <c r="K29" s="27">
        <f>D19/D29</f>
        <v>2.48283817614627</v>
      </c>
      <c r="L29" s="27"/>
    </row>
    <row r="30" ht="21" customHeight="1" spans="1:12">
      <c r="A30" s="26" t="s">
        <v>65</v>
      </c>
      <c r="B30" s="26" t="s">
        <v>3</v>
      </c>
      <c r="C30" s="26" t="s">
        <v>3</v>
      </c>
      <c r="D30" s="28">
        <f>D28</f>
        <v>7.056</v>
      </c>
      <c r="E30" s="28"/>
      <c r="F30" s="26" t="s">
        <v>66</v>
      </c>
      <c r="G30" s="26" t="s">
        <v>3</v>
      </c>
      <c r="H30" s="26" t="s">
        <v>3</v>
      </c>
      <c r="I30" s="26" t="s">
        <v>3</v>
      </c>
      <c r="J30" s="26" t="s">
        <v>3</v>
      </c>
      <c r="K30" s="27">
        <f>D19/D30</f>
        <v>1.2667541715032</v>
      </c>
      <c r="L30" s="27"/>
    </row>
    <row r="31" ht="21" customHeight="1" spans="1:12">
      <c r="A31" s="26" t="s">
        <v>67</v>
      </c>
      <c r="B31" s="26" t="s">
        <v>3</v>
      </c>
      <c r="C31" s="26" t="s">
        <v>3</v>
      </c>
      <c r="D31" s="28">
        <f>D29</f>
        <v>3.6</v>
      </c>
      <c r="E31" s="28"/>
      <c r="F31" s="26" t="s">
        <v>68</v>
      </c>
      <c r="G31" s="26" t="s">
        <v>3</v>
      </c>
      <c r="H31" s="26" t="s">
        <v>3</v>
      </c>
      <c r="I31" s="26" t="s">
        <v>3</v>
      </c>
      <c r="J31" s="26" t="s">
        <v>3</v>
      </c>
      <c r="K31" s="27">
        <f>D19/D31</f>
        <v>2.48283817614627</v>
      </c>
      <c r="L31" s="27"/>
    </row>
    <row r="32" ht="45.75" customHeight="1" spans="1:12">
      <c r="A32" s="29" t="s">
        <v>69</v>
      </c>
      <c r="B32" s="29" t="s">
        <v>3</v>
      </c>
      <c r="C32" s="30" t="s">
        <v>70</v>
      </c>
      <c r="D32" s="31"/>
      <c r="E32" s="31"/>
      <c r="F32" s="31"/>
      <c r="G32" s="31"/>
      <c r="H32" s="31"/>
      <c r="I32" s="31"/>
      <c r="J32" s="31"/>
      <c r="K32" s="31"/>
      <c r="L32" s="31"/>
    </row>
    <row r="33" ht="33" customHeight="1" spans="1:12">
      <c r="A33" s="32" t="s">
        <v>71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</row>
  </sheetData>
  <protectedRanges>
    <protectedRange sqref="D19 B21:B26 D21:D26 F21:F26 H21:H26 J21:J26 D16:L17 C32 D3:L4 L21:L26 D7:L7 D10:L13" name="区域1"/>
    <protectedRange sqref="D28:E31 K27:L31" name="区域1_1"/>
    <protectedRange sqref="A2" name="区域3"/>
    <protectedRange sqref="D6:L6" name="区域1_2"/>
    <protectedRange sqref="D5:L5" name="区域1_18"/>
    <protectedRange sqref="D8:L9" name="区域1_5"/>
  </protectedRanges>
  <mergeCells count="51">
    <mergeCell ref="A1:L1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C8"/>
    <mergeCell ref="D8:L8"/>
    <mergeCell ref="A9:C9"/>
    <mergeCell ref="D9:L9"/>
    <mergeCell ref="A10:C10"/>
    <mergeCell ref="D10:L10"/>
    <mergeCell ref="A11:C11"/>
    <mergeCell ref="D11:L11"/>
    <mergeCell ref="A12:C12"/>
    <mergeCell ref="D12:L12"/>
    <mergeCell ref="A13:C13"/>
    <mergeCell ref="D13:L13"/>
    <mergeCell ref="A14:L14"/>
    <mergeCell ref="A15:C15"/>
    <mergeCell ref="A16:C16"/>
    <mergeCell ref="A17:C17"/>
    <mergeCell ref="A19:C19"/>
    <mergeCell ref="D19:L19"/>
    <mergeCell ref="A20:L20"/>
    <mergeCell ref="F27:J27"/>
    <mergeCell ref="K27:L27"/>
    <mergeCell ref="A28:C28"/>
    <mergeCell ref="D28:E28"/>
    <mergeCell ref="F28:J28"/>
    <mergeCell ref="K28:L28"/>
    <mergeCell ref="A29:C29"/>
    <mergeCell ref="D29:E29"/>
    <mergeCell ref="F29:J29"/>
    <mergeCell ref="K29:L29"/>
    <mergeCell ref="A30:C30"/>
    <mergeCell ref="D30:E30"/>
    <mergeCell ref="F30:J30"/>
    <mergeCell ref="K30:L30"/>
    <mergeCell ref="A31:C31"/>
    <mergeCell ref="D31:E31"/>
    <mergeCell ref="F31:J31"/>
    <mergeCell ref="K31:L31"/>
    <mergeCell ref="A32:B32"/>
    <mergeCell ref="C32:L32"/>
    <mergeCell ref="A33:L33"/>
  </mergeCells>
  <dataValidations count="6">
    <dataValidation type="list" allowBlank="1" showInputMessage="1" showErrorMessage="1" sqref="D4:L4">
      <formula1>"土地储备,政府收费公路,棚户区改造,轨道交通,其他交通基础设施,能源,农林水利,生态环保,教育,医疗卫生,冷链物流设施,市政和产业园区基础设施,扶贫,乡村振兴,其他,城镇老旧小区改造,新型基础设施建设"</formula1>
    </dataValidation>
    <dataValidation type="decimal" operator="between" allowBlank="1" showInputMessage="1" showErrorMessage="1" sqref="D5:L5 D27 D28:E31">
      <formula1>1E-33</formula1>
      <formula2>9.99999999999999E+33</formula2>
    </dataValidation>
    <dataValidation type="decimal" operator="between" allowBlank="1" showInputMessage="1" showErrorMessage="1" sqref="D10:L10">
      <formula1>1E-34</formula1>
      <formula2>9.99999999999999E+33</formula2>
    </dataValidation>
    <dataValidation type="decimal" operator="between" allowBlank="1" showInputMessage="1" showErrorMessage="1" sqref="D19:L19">
      <formula1>0</formula1>
      <formula2>9.99999999999999E+25</formula2>
    </dataValidation>
    <dataValidation type="decimal" operator="between" allowBlank="1" showInputMessage="1" showErrorMessage="1" sqref="B21:B26 D21:D26 F21:F26 H21:H26 J21:J26 L21:L26 D16:L17 K27:L31">
      <formula1>0</formula1>
      <formula2>9.99999999999999E+34</formula2>
    </dataValidation>
    <dataValidation type="decimal" operator="between" allowBlank="1" showInputMessage="1" showErrorMessage="1" sqref="D11:L13">
      <formula1>0</formula1>
      <formula2>9.99999999999999E+22</formula2>
    </dataValidation>
  </dataValidations>
  <pageMargins left="0.700694444444445" right="0.700694444444445" top="0.751388888888889" bottom="0.751388888888889" header="0.298611111111111" footer="0.298611111111111"/>
  <pageSetup paperSize="9" scale="6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7" master="" otherUserPermission="visible">
    <arrUserId title="区域1" rangeCreator="" othersAccessPermission="edit"/>
    <arrUserId title="区域1_1" rangeCreator="" othersAccessPermission="edit"/>
    <arrUserId title="区域3" rangeCreator="" othersAccessPermission="edit"/>
    <arrUserId title="区域1_2" rangeCreator="" othersAccessPermission="edit"/>
    <arrUserId title="区域1_18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项目详细信息表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白宏宇</cp:lastModifiedBy>
  <dcterms:created xsi:type="dcterms:W3CDTF">2006-09-13T11:21:00Z</dcterms:created>
  <cp:lastPrinted>2023-04-22T07:47:00Z</cp:lastPrinted>
  <dcterms:modified xsi:type="dcterms:W3CDTF">2026-08-06T02:56:42Z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86A4415E5A744B6DB6D17C5C9687F7D8</vt:lpwstr>
  </property>
  <property fmtid="{D5CDD505-2E9C-101B-9397-08002B2CF9AE}" pid="4" name="CalculationRule">
    <vt:i4>0</vt:i4>
  </property>
</Properties>
</file>